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8" i="1" l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<sst xmlns="http://schemas.openxmlformats.org/spreadsheetml/2006/main" count="147" uniqueCount="81">
  <si>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</si>
  <si>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</si>
  <si>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</si>
  <si>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</si>
  <si>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</si>
  <si>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</si>
  <si>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</si>
  <si>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</si>
  <si>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</si>
  <si>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</si>
  <si>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</si>
  <si>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</si>
  <si>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</si>
  <si>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</si>
  <si>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</si>
  <si>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</si>
  <si>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</si>
  <si>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</si>
  <si>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</si>
  <si>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</si>
  <si>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</si>
  <si>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</si>
  <si>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</si>
  <si>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</si>
  <si>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</si>
  <si>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</si>
  <si>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</si>
  <si>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</si>
  <si>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</si>
  <si>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</si>
  <si>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</si>
  <si>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</si>
  <si>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</si>
  <si>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</si>
  <si>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</si>
  <si>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</si>
  <si>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</si>
  <si>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</si>
  <si>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</si>
  <si>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</si>
  <si>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</si>
  <si>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</si>
  <si>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</si>
  <si>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</si>
  <si>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(вентиль) запорный Ру380 (37,3 Мпа) Ду10 588-10-0 с рукоят. п/сварку</t>
  </si>
  <si>
    <t>шт</t>
  </si>
  <si>
    <t>ТУ 3742-010-71228244-2008</t>
  </si>
  <si>
    <t>Клапан (вентиль) с рукоят. п/сварку Ду10 Ру25,0Мпа 589-10-0</t>
  </si>
  <si>
    <t>Клапан (вентиль) запорный Ду20 Ру380 (37,3 Мпа) 998-20-0 с рукоят. п/сварку</t>
  </si>
  <si>
    <t>Клапан (вентиль) запорный с рукоят. п/сварку Ду20 Ру25,0Мпа 999-20-0</t>
  </si>
  <si>
    <t>Клапан (вентиль) запорный с рукоят. п/сварку Ду10 Ру25,0Мпа 589-10-0</t>
  </si>
  <si>
    <t>Клапан (вентиль) запорный с махов. п/сварку Ду50 Ру140 (13,7Мпа) 1053-50-0</t>
  </si>
  <si>
    <t xml:space="preserve">Клапан (вентиль) запорный с эл.приводом п/сварку Ду 65 Ру240 (23,5Мпа) 1052-65-ЭК </t>
  </si>
  <si>
    <t>Клапан  (вентиль) запорный Ду20 Ру380 (37,3 Мпа) 998-20-0 с рукоят. п/сварку</t>
  </si>
  <si>
    <t>Клапан (вентиль) запорный сальник. п/сварку Ду65 Ру240 (23,5Мпа) 1052-65-0</t>
  </si>
  <si>
    <t>Электропривод 825-Э-0-1 к задвижке 1012-175-Э</t>
  </si>
  <si>
    <t>Клапан (вентиль) запорный с махов. п/сварку  Ду20 Ру25,0Мпа 999-20-Г</t>
  </si>
  <si>
    <t>Клапан  (вентиль) запорный сальник. п/сварку  Ду65 Ру240 (23,5Мпа) 1052-65-0</t>
  </si>
  <si>
    <t>Клапан  (вентиль) запорный с махов. п/сварку Ду50 Ру140 (13,7Мпа) 1053-50-0</t>
  </si>
  <si>
    <t>Клапан  (вентиль) Ду65 Ру23.5Мпа 1052-65-Э без э/привода</t>
  </si>
  <si>
    <t>Клапан (вентиль)  запорный с рукоят. п/сварку Ду10 Ру250 589-10-0</t>
  </si>
  <si>
    <t>Клапан  (вентиль) запорный с рукоят. п/сварку Ду20 Ру250 999-20-0</t>
  </si>
  <si>
    <t>Клапан  (вентиль) запорный сальник. п/сварку арку Ду65 Ру240 (23,5Мпа) 1052-65-0</t>
  </si>
  <si>
    <t>Клапан  (вентиль) запорный с махов. п/сварку арк. Ду50 Ру140 1053-50-0</t>
  </si>
  <si>
    <t>Клапан (вентиль)  запорный с эл.пр. п/сварку Ду65 Ру240 (23,7Мпа) 1052-65-ЭН</t>
  </si>
  <si>
    <t>Клапан (вентиль)  запорный с рукоят.п/сварку арк.Ду10 Ру250 589-10-0</t>
  </si>
  <si>
    <t xml:space="preserve">Клапан  (вентиль) запорный с рукоят. п/сварку  Ду20 Ру25.0Мпа 999-20-0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</si>
  <si>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</si>
  <si>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</si>
  <si>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</si>
  <si>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</si>
  <si>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</si>
  <si>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</si>
  <si>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</si>
  <si>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</si>
  <si>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</si>
  <si>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</si>
  <si>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</si>
  <si>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</si>
  <si>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</si>
  <si>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 Лот №1 от 16.09.2015 предлагаем поставку клапанов высокого давления и электропривода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</si>
</sst>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workbookViewId="0">
      <selection activeCell="B36" sqref="B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80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12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45</v>
      </c>
      <c r="D37" s="12">
        <v>12</v>
      </c>
      <c r="E37" s="17" t="s">
        <v>46</v>
      </c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45</v>
      </c>
      <c r="D38" s="12">
        <v>34</v>
      </c>
      <c r="E38" s="17" t="s">
        <v>46</v>
      </c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45</v>
      </c>
      <c r="D39" s="12">
        <v>33</v>
      </c>
      <c r="E39" s="17" t="s">
        <v>46</v>
      </c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44</v>
      </c>
      <c r="C40" s="17" t="s">
        <v>45</v>
      </c>
      <c r="D40" s="12">
        <v>10</v>
      </c>
      <c r="E40" s="17" t="s">
        <v>46</v>
      </c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50</v>
      </c>
      <c r="C41" s="17" t="s">
        <v>45</v>
      </c>
      <c r="D41" s="12">
        <v>10</v>
      </c>
      <c r="E41" s="17" t="s">
        <v>46</v>
      </c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48</v>
      </c>
      <c r="C42" s="17" t="s">
        <v>45</v>
      </c>
      <c r="D42" s="12">
        <v>20</v>
      </c>
      <c r="E42" s="17" t="s">
        <v>46</v>
      </c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51</v>
      </c>
      <c r="C43" s="17" t="s">
        <v>45</v>
      </c>
      <c r="D43" s="12">
        <v>1</v>
      </c>
      <c r="E43" s="17" t="s">
        <v>46</v>
      </c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52</v>
      </c>
      <c r="C44" s="17" t="s">
        <v>45</v>
      </c>
      <c r="D44" s="12">
        <v>1</v>
      </c>
      <c r="E44" s="17" t="s">
        <v>46</v>
      </c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53</v>
      </c>
      <c r="C45" s="17" t="s">
        <v>45</v>
      </c>
      <c r="D45" s="12">
        <v>50</v>
      </c>
      <c r="E45" s="17" t="s">
        <v>46</v>
      </c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49</v>
      </c>
      <c r="C46" s="17" t="s">
        <v>45</v>
      </c>
      <c r="D46" s="12">
        <v>40</v>
      </c>
      <c r="E46" s="17" t="s">
        <v>46</v>
      </c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54</v>
      </c>
      <c r="C47" s="17" t="s">
        <v>45</v>
      </c>
      <c r="D47" s="12">
        <v>4</v>
      </c>
      <c r="E47" s="17" t="s">
        <v>46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55</v>
      </c>
      <c r="C48" s="17" t="s">
        <v>45</v>
      </c>
      <c r="D48" s="12">
        <v>1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44</v>
      </c>
      <c r="C49" s="17" t="s">
        <v>45</v>
      </c>
      <c r="D49" s="12">
        <v>3</v>
      </c>
      <c r="E49" s="17" t="s">
        <v>46</v>
      </c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50</v>
      </c>
      <c r="C50" s="17" t="s">
        <v>45</v>
      </c>
      <c r="D50" s="12">
        <v>3</v>
      </c>
      <c r="E50" s="17" t="s">
        <v>46</v>
      </c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48</v>
      </c>
      <c r="C51" s="17" t="s">
        <v>45</v>
      </c>
      <c r="D51" s="12">
        <v>9</v>
      </c>
      <c r="E51" s="17" t="s">
        <v>46</v>
      </c>
      <c r="F51" s="17"/>
      <c r="G51" s="22">
        <v>0</v>
      </c>
      <c r="H51" s="46">
        <f>ROUND(D51*ROUND(G51,2),2)</f>
        <v>0</v>
      </c>
    </row>
    <row r="52" spans="1:8" s="8" customFormat="1" ht="23.25" x14ac:dyDescent="0.25">
      <c r="A52" s="50">
        <v>17</v>
      </c>
      <c r="B52" s="17" t="s">
        <v>49</v>
      </c>
      <c r="C52" s="17" t="s">
        <v>45</v>
      </c>
      <c r="D52" s="12">
        <v>12</v>
      </c>
      <c r="E52" s="17" t="s">
        <v>46</v>
      </c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56</v>
      </c>
      <c r="C53" s="17" t="s">
        <v>45</v>
      </c>
      <c r="D53" s="12">
        <v>10</v>
      </c>
      <c r="E53" s="17" t="s">
        <v>46</v>
      </c>
      <c r="F53" s="17"/>
      <c r="G53" s="22">
        <v>0</v>
      </c>
      <c r="H53" s="46">
        <f>ROUND(D53*ROUND(G53,2),2)</f>
        <v>0</v>
      </c>
    </row>
    <row r="54" spans="1:8" s="8" customFormat="1" ht="23.25" x14ac:dyDescent="0.25">
      <c r="A54" s="50">
        <v>19</v>
      </c>
      <c r="B54" s="17" t="s">
        <v>57</v>
      </c>
      <c r="C54" s="17" t="s">
        <v>45</v>
      </c>
      <c r="D54" s="12">
        <v>2</v>
      </c>
      <c r="E54" s="17" t="s">
        <v>46</v>
      </c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58</v>
      </c>
      <c r="C55" s="17" t="s">
        <v>45</v>
      </c>
      <c r="D55" s="12">
        <v>2</v>
      </c>
      <c r="E55" s="17" t="s">
        <v>46</v>
      </c>
      <c r="F55" s="17"/>
      <c r="G55" s="22">
        <v>0</v>
      </c>
      <c r="H55" s="46">
        <f>ROUND(D55*ROUND(G55,2),2)</f>
        <v>0</v>
      </c>
    </row>
    <row r="56" spans="1:8" s="8" customFormat="1" ht="23.25" x14ac:dyDescent="0.25">
      <c r="A56" s="50">
        <v>21</v>
      </c>
      <c r="B56" s="17" t="s">
        <v>59</v>
      </c>
      <c r="C56" s="17" t="s">
        <v>45</v>
      </c>
      <c r="D56" s="12">
        <v>1</v>
      </c>
      <c r="E56" s="17" t="s">
        <v>46</v>
      </c>
      <c r="F56" s="17"/>
      <c r="G56" s="22">
        <v>0</v>
      </c>
      <c r="H56" s="46">
        <f>ROUND(D56*ROUND(G56,2),2)</f>
        <v>0</v>
      </c>
    </row>
    <row r="57" spans="1:8" s="8" customFormat="1" ht="23.25" x14ac:dyDescent="0.25">
      <c r="A57" s="50">
        <v>22</v>
      </c>
      <c r="B57" s="17" t="s">
        <v>60</v>
      </c>
      <c r="C57" s="17" t="s">
        <v>45</v>
      </c>
      <c r="D57" s="12">
        <v>60</v>
      </c>
      <c r="E57" s="17" t="s">
        <v>46</v>
      </c>
      <c r="F57" s="17"/>
      <c r="G57" s="22">
        <v>0</v>
      </c>
      <c r="H57" s="46">
        <f>ROUND(D57*ROUND(G57,2),2)</f>
        <v>0</v>
      </c>
    </row>
    <row r="58" spans="1:8" s="8" customFormat="1" ht="23.25" x14ac:dyDescent="0.25">
      <c r="A58" s="50">
        <v>23</v>
      </c>
      <c r="B58" s="17" t="s">
        <v>53</v>
      </c>
      <c r="C58" s="17" t="s">
        <v>45</v>
      </c>
      <c r="D58" s="12">
        <v>80</v>
      </c>
      <c r="E58" s="17" t="s">
        <v>46</v>
      </c>
      <c r="F58" s="17"/>
      <c r="G58" s="22">
        <v>0</v>
      </c>
      <c r="H58" s="46">
        <f>ROUND(D58*ROUND(G58,2),2)</f>
        <v>0</v>
      </c>
    </row>
    <row r="59" spans="1:8" s="8" customFormat="1" ht="23.25" x14ac:dyDescent="0.25">
      <c r="A59" s="50">
        <v>24</v>
      </c>
      <c r="B59" s="17" t="s">
        <v>61</v>
      </c>
      <c r="C59" s="17" t="s">
        <v>45</v>
      </c>
      <c r="D59" s="12">
        <v>95</v>
      </c>
      <c r="E59" s="17" t="s">
        <v>46</v>
      </c>
      <c r="F59" s="17"/>
      <c r="G59" s="22">
        <v>0</v>
      </c>
      <c r="H59" s="46">
        <f>ROUND(D59*ROUND(G59,2),2)</f>
        <v>0</v>
      </c>
    </row>
    <row r="60" spans="1:8" s="8" customFormat="1" ht="23.25" x14ac:dyDescent="0.25">
      <c r="A60" s="50">
        <v>25</v>
      </c>
      <c r="B60" s="17" t="s">
        <v>62</v>
      </c>
      <c r="C60" s="17" t="s">
        <v>45</v>
      </c>
      <c r="D60" s="12">
        <v>22</v>
      </c>
      <c r="E60" s="17" t="s">
        <v>46</v>
      </c>
      <c r="F60" s="17"/>
      <c r="G60" s="22">
        <v>0</v>
      </c>
      <c r="H60" s="46">
        <f>ROUND(D60*ROUND(G60,2),2)</f>
        <v>0</v>
      </c>
    </row>
    <row r="61" spans="1:8" s="8" customFormat="1" ht="23.25" x14ac:dyDescent="0.25">
      <c r="A61" s="50">
        <v>26</v>
      </c>
      <c r="B61" s="17" t="s">
        <v>63</v>
      </c>
      <c r="C61" s="17" t="s">
        <v>45</v>
      </c>
      <c r="D61" s="12">
        <v>10</v>
      </c>
      <c r="E61" s="17" t="s">
        <v>46</v>
      </c>
      <c r="F61" s="17"/>
      <c r="G61" s="22">
        <v>0</v>
      </c>
      <c r="H61" s="46">
        <f>ROUND(D61*ROUND(G61,2),2)</f>
        <v>0</v>
      </c>
    </row>
    <row r="62" spans="1:8" s="8" customFormat="1" ht="23.25" x14ac:dyDescent="0.25">
      <c r="A62" s="50">
        <v>27</v>
      </c>
      <c r="B62" s="17" t="s">
        <v>64</v>
      </c>
      <c r="C62" s="17" t="s">
        <v>45</v>
      </c>
      <c r="D62" s="12">
        <v>7</v>
      </c>
      <c r="E62" s="17" t="s">
        <v>46</v>
      </c>
      <c r="F62" s="17"/>
      <c r="G62" s="22">
        <v>0</v>
      </c>
      <c r="H62" s="46">
        <f>ROUND(D62*ROUND(G62,2),2)</f>
        <v>0</v>
      </c>
    </row>
    <row r="63" spans="1:8" s="8" customFormat="1" ht="23.25" x14ac:dyDescent="0.25">
      <c r="A63" s="50">
        <v>28</v>
      </c>
      <c r="B63" s="17" t="s">
        <v>44</v>
      </c>
      <c r="C63" s="17" t="s">
        <v>45</v>
      </c>
      <c r="D63" s="12">
        <v>20</v>
      </c>
      <c r="E63" s="17" t="s">
        <v>46</v>
      </c>
      <c r="F63" s="17"/>
      <c r="G63" s="22">
        <v>0</v>
      </c>
      <c r="H63" s="46">
        <f>ROUND(D63*ROUND(G63,2),2)</f>
        <v>0</v>
      </c>
    </row>
    <row r="64" spans="1:8" s="8" customFormat="1" ht="23.25" x14ac:dyDescent="0.25">
      <c r="A64" s="50">
        <v>29</v>
      </c>
      <c r="B64" s="17" t="s">
        <v>65</v>
      </c>
      <c r="C64" s="17" t="s">
        <v>45</v>
      </c>
      <c r="D64" s="12">
        <v>10</v>
      </c>
      <c r="E64" s="17" t="s">
        <v>46</v>
      </c>
      <c r="F64" s="17"/>
      <c r="G64" s="22">
        <v>0</v>
      </c>
      <c r="H64" s="46">
        <f>ROUND(D64*ROUND(G64,2),2)</f>
        <v>0</v>
      </c>
    </row>
    <row r="65" spans="1:8" s="8" customFormat="1" ht="23.25" x14ac:dyDescent="0.25">
      <c r="A65" s="50">
        <v>30</v>
      </c>
      <c r="B65" s="17" t="s">
        <v>66</v>
      </c>
      <c r="C65" s="17" t="s">
        <v>45</v>
      </c>
      <c r="D65" s="12">
        <v>10</v>
      </c>
      <c r="E65" s="17" t="s">
        <v>46</v>
      </c>
      <c r="F65" s="17"/>
      <c r="G65" s="22">
        <v>0</v>
      </c>
      <c r="H65" s="46">
        <f>ROUND(D65*ROUND(G65,2),2)</f>
        <v>0</v>
      </c>
    </row>
    <row r="66" spans="1:8" x14ac:dyDescent="0.25">
      <c r="A66" s="54"/>
      <c r="B66" s="4" t="s">
        <v>67</v>
      </c>
      <c r="C66" s="23"/>
      <c r="D66" s="5" t="s">
        <v>68</v>
      </c>
      <c r="E66" s="23"/>
      <c r="F66" s="23"/>
      <c r="G66" s="23"/>
      <c r="H66" s="47">
        <f>SUM(H36:H65)</f>
        <v>0</v>
      </c>
    </row>
    <row r="67" spans="1:8" x14ac:dyDescent="0.25">
      <c r="A67" s="54"/>
      <c r="B67" s="4" t="s">
        <v>69</v>
      </c>
      <c r="C67" s="23"/>
      <c r="D67" s="23"/>
      <c r="E67" s="23"/>
      <c r="F67" s="23"/>
      <c r="G67" s="23"/>
      <c r="H67" s="47">
        <f>H66*0.18</f>
        <v>0</v>
      </c>
    </row>
    <row r="68" spans="1:8" ht="15.75" thickBot="1" x14ac:dyDescent="0.3">
      <c r="A68" s="55"/>
      <c r="B68" s="31" t="s">
        <v>70</v>
      </c>
      <c r="C68" s="30"/>
      <c r="D68" s="30"/>
      <c r="E68" s="30"/>
      <c r="F68" s="30"/>
      <c r="G68" s="30"/>
      <c r="H68" s="48">
        <f>SUM(H66:H67)</f>
        <v>0</v>
      </c>
    </row>
    <row r="69" spans="1:8" ht="39.950000000000003" customHeight="1" x14ac:dyDescent="0.25">
      <c r="B69" s="24" t="s">
        <v>71</v>
      </c>
      <c r="C69" s="25"/>
      <c r="D69" s="25"/>
      <c r="E69" s="25"/>
      <c r="F69" s="25"/>
      <c r="G69" s="25"/>
      <c r="H69" s="25"/>
    </row>
    <row r="70" spans="1:8" ht="20.100000000000001" customHeight="1" x14ac:dyDescent="0.25">
      <c r="B70" s="27" t="s">
        <v>72</v>
      </c>
      <c r="C70" s="3"/>
      <c r="D70" s="3"/>
      <c r="E70" s="3"/>
      <c r="F70" s="3"/>
      <c r="G70" s="3"/>
      <c r="H70" s="3"/>
    </row>
    <row r="71" spans="1:8" x14ac:dyDescent="0.25">
      <c r="B71" s="1" t="s">
        <v>73</v>
      </c>
      <c r="C71" s="2"/>
      <c r="D71" s="2"/>
      <c r="E71" s="2"/>
      <c r="F71" s="2"/>
      <c r="G71" s="2"/>
      <c r="H71" s="2"/>
    </row>
    <row r="72" spans="1:8" x14ac:dyDescent="0.25">
      <c r="B72" s="26" t="s">
        <v>74</v>
      </c>
      <c r="C72" s="2"/>
      <c r="D72" s="2"/>
      <c r="E72" s="2"/>
      <c r="F72" s="2"/>
      <c r="G72" s="2"/>
      <c r="H72" s="2"/>
    </row>
    <row r="73" spans="1:8" x14ac:dyDescent="0.25">
      <c r="B73" s="26" t="s">
        <v>75</v>
      </c>
      <c r="C73" s="2"/>
      <c r="D73" s="2"/>
      <c r="E73" s="2"/>
      <c r="F73" s="2"/>
      <c r="G73" s="2"/>
      <c r="H73" s="2"/>
    </row>
    <row r="75" spans="1:8" s="8" customFormat="1" x14ac:dyDescent="0.25">
      <c r="B75" s="28" t="s">
        <v>76</v>
      </c>
      <c r="D75" s="28" t="s">
        <v>77</v>
      </c>
      <c r="H75" s="28" t="s">
        <v>78</v>
      </c>
    </row>
    <row r="77" spans="1:8" x14ac:dyDescent="0.25">
      <c r="B77" s="29" t="s">
        <v>79</v>
      </c>
    </row>
  </sheetData>
  <mergeCells count="67">
    <mergeCell ref="B69:H69"/>
    <mergeCell ref="B70:H70"/>
    <mergeCell ref="B71:H71"/>
    <mergeCell ref="B72:H72"/>
    <mergeCell ref="B73:H7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2015-09-16T11:02:00Z</dcterms:created>
  <dcterms:modified xsi:type="dcterms:W3CDTF">2015-09-16T11:05:22Z</dcterms:modified>
</cp:coreProperties>
</file>